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Intervencine radiologija/RK/"/>
    </mc:Choice>
  </mc:AlternateContent>
  <xr:revisionPtr revIDLastSave="0" documentId="8_{1BBE694B-7D42-4BC6-A5F5-FB769A6B3151}" xr6:coauthVersionLast="47" xr6:coauthVersionMax="47" xr10:uidLastSave="{00000000-0000-0000-0000-000000000000}"/>
  <bookViews>
    <workbookView xWindow="-120" yWindow="-120" windowWidth="29040" windowHeight="15840" xr2:uid="{4443F259-031F-483A-8B01-1F5416F01095}"/>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1" l="1"/>
  <c r="I22" i="1" l="1"/>
  <c r="H22" i="1"/>
  <c r="J22" i="1" s="1"/>
  <c r="G22" i="1"/>
  <c r="I21" i="1"/>
  <c r="H21" i="1"/>
  <c r="J21" i="1" s="1"/>
  <c r="G21" i="1"/>
  <c r="I20" i="1"/>
  <c r="H20" i="1"/>
  <c r="J20" i="1" s="1"/>
  <c r="G20" i="1"/>
  <c r="I19" i="1"/>
  <c r="H19" i="1"/>
  <c r="J19" i="1" s="1"/>
  <c r="G19" i="1"/>
  <c r="I18" i="1"/>
  <c r="H18" i="1"/>
  <c r="J18" i="1" s="1"/>
  <c r="G18" i="1"/>
  <c r="I17" i="1"/>
  <c r="H17" i="1"/>
  <c r="J17" i="1" s="1"/>
  <c r="G17" i="1"/>
  <c r="I16" i="1"/>
  <c r="H16" i="1"/>
  <c r="J16" i="1" s="1"/>
  <c r="G16" i="1"/>
  <c r="I15" i="1"/>
  <c r="H15" i="1"/>
  <c r="J15" i="1" s="1"/>
  <c r="G15" i="1"/>
  <c r="I14" i="1"/>
  <c r="H14" i="1"/>
  <c r="J14" i="1" s="1"/>
  <c r="G14" i="1"/>
  <c r="I13" i="1"/>
  <c r="H13" i="1"/>
  <c r="J13" i="1" s="1"/>
  <c r="G13" i="1"/>
  <c r="I12" i="1"/>
  <c r="H12" i="1"/>
  <c r="J12" i="1" s="1"/>
  <c r="G12" i="1"/>
  <c r="I11" i="1"/>
  <c r="H11" i="1"/>
  <c r="J11" i="1" s="1"/>
  <c r="G11" i="1"/>
  <c r="I10" i="1"/>
  <c r="H10" i="1"/>
  <c r="J10" i="1" s="1"/>
  <c r="G10" i="1"/>
  <c r="I9" i="1"/>
  <c r="H9" i="1"/>
  <c r="J9" i="1" s="1"/>
  <c r="G9" i="1"/>
  <c r="I8" i="1"/>
  <c r="H8" i="1"/>
  <c r="J8" i="1" s="1"/>
  <c r="G8" i="1"/>
  <c r="I7" i="1"/>
  <c r="H7" i="1"/>
  <c r="J7" i="1" s="1"/>
  <c r="G7" i="1"/>
  <c r="H6" i="1"/>
  <c r="G6" i="1"/>
  <c r="I6" i="1" s="1"/>
  <c r="H5" i="1"/>
  <c r="G5" i="1"/>
  <c r="I5" i="1" s="1"/>
  <c r="H23" i="1" l="1"/>
  <c r="I23" i="1"/>
  <c r="J5" i="1"/>
  <c r="J23" i="1" s="1"/>
</calcChain>
</file>

<file path=xl/sharedStrings.xml><?xml version="1.0" encoding="utf-8"?>
<sst xmlns="http://schemas.openxmlformats.org/spreadsheetml/2006/main" count="50" uniqueCount="50">
  <si>
    <t>VšĮ VUL Santaros klinikos</t>
  </si>
  <si>
    <t>Pirk. dalies Nr.</t>
  </si>
  <si>
    <t>Pirkimo dalies pavadinimas</t>
  </si>
  <si>
    <t>Techniniai reikalavimai</t>
  </si>
  <si>
    <t>PVM tarifas ٪</t>
  </si>
  <si>
    <t>Planuojama pirkimo suma Eur be PVM</t>
  </si>
  <si>
    <t>Planuojama pirkimo suma Eur su PVM</t>
  </si>
  <si>
    <t>PVM suma</t>
  </si>
  <si>
    <t>Endovaskulinė trijų kilpų gaudyklės sistema</t>
  </si>
  <si>
    <t>Kilpa svetimkūniams šalinti:
• sudaryta iš trijų nitinolinių kilpų su platinos siūlais;
• kateterio galas palenktas 15°;
• komplekte: 1 kilpa, 1 įvedimo kateteris, 1 introdiuseris ir 1 suktukas;
• kilpų diametrai nuo 6 iki 45 mm, jų vielų ilgis 120 cm; 
• įvedimo kateterio diametras 6F; 7F, ilgis 100 cm.</t>
  </si>
  <si>
    <t>Balionai skirti periferinėms angioplastikoms, tinkantys 0,035 vielai</t>
  </si>
  <si>
    <t>Skirti procedūroms paviršinei šlaunies, klubinei, inkstų, pakinklio, blauzdos, giliosios blauzdos arterijoms, taip pat arterioveninės dializės fistulių obstrukcinių pažeidimų gydymui
Naudojami su 0,035” viela-pravedėju, 5-6-7F introdiuseriu
Baliono sienelė dvisluoksnė, greitas baliono pripūtimas ir išpūtimas 
Hidrofobinis padengimas
Lankstūs volframo rentgenokontrastiniai žymekliai
Kateterio ilgis: 80, 135cm
Baliono diametras: 3, 4, 5, 6, 7, 8, 9, 10, 12, 14mm
Baliono ilgis: 20, 40, 60, 80, 120, 150, 200, 250mm
RPB 7-28atm,  nominalus spaudimas 8atm
3.0-7.0 diametro balionai turi tikti 7Fr introdiuseriam; 7.0-12.0 diametro balionai 6 Fr; 14.0 diametro 7Fr.
Galiuko (tip) profilis - 1.26 mm, praėjimo profilis - 1.75 mm.</t>
  </si>
  <si>
    <t>Amplatz tipo mikroklipų komplektai svetimkūniams ištraukti</t>
  </si>
  <si>
    <t>Amplatz tipo mikrokilpų komplektai svetimkūnių ištraukimui:                
komplektą sudaro 1 mikrokilpa, pritvirtinta ant vielos, ir 1 įvedimo kateteris;   
mikrokilpos padėtis statmena (90°) įvedimo kateteriui;    
mikrokilpos yra apskritimo su išsikišusiu snapeliu formos;
nitnolinis mikrokilpų vielos korpusas;
mikrokilpa pagaminta iš paauksuotos volframo spiralės kilpos formos išlaikymui ir geram rentgeno vizualizavimui; 
mikrokilpų diametrai - 2 mm; 4 mm; 7 mm, jų vielų ilgis - nuo 175 cm arba 200 cm pasirinktinai 
mikrokilpų įvedimo kateterio diametrai - nuo 2,3F ir 3F, ilgiai - nuo 175 cm ir 200 cm.</t>
  </si>
  <si>
    <t>Vaistais dengtas savaime išsiskleidžiantis stentas</t>
  </si>
  <si>
    <t>Mechaninės trombektomijos rinkinys periferinių arterijų gydymui su trombinės masės smulkinimo funkcija</t>
  </si>
  <si>
    <t>Skirtas ūminei ir lėtinei periferinių arterijų trombozei gydyti.
6Fr, 8Fr rotacinis kateteris, jungiamas elektromagnetinės rankenos pagalba prie rotacinio mechanizmo. (Tinkantis „Rotarex“ trombektominiam įrenginiui)
Kateterio ilgiai - 85, 110, 135 cm. 
Komplektuojamas su 0,018”, 180 cm hidrofiline viela, su steriliais dangalais kateteriui ir rotoriaus elekromechaninei daliai uždengti.
Kartu su kateteriais privaloma pateikti aparatą trombams siurbti panaudai.
Šiai pirkimo daliai bus pasirašoma panaudos sutartis.</t>
  </si>
  <si>
    <t>Sistema skirta periferinių arterijų aterektomijos procedūroms žemiau kelio, OTW tipo.</t>
  </si>
  <si>
    <t xml:space="preserve">Sistemą sudaro: 
• aterektomijos kateteris, 
• rankena, turinti maitinimo elementais varomą variklį,
• vielos laikiklis su integruotu prisukamuoju įtaisu arba analogišku sprendimu, kuris procedūros metu neleistų vielai suktis.
• vamzdelis audiniams šalinti.
- Sistema skirta naudoti tik vieną kartą, visi sistemos komponentai yra sterilūs, vienkartinio naudojimo prietaisai.                                                                                                     
- Kateterio dydis: 1.5 mm su tiesiu galiuku;
- Darbinis ilgis: ne trumpesnis, kaip 149 cm. 
- Naudojamas su 0,014" vielomis.
- Suderinamas su 4F introdiuseriu.
</t>
  </si>
  <si>
    <t>Sistema skirta periferinių arterijų aterektomijos procedūroms žemiau ir aukščiau kelio, OTW tipo.</t>
  </si>
  <si>
    <t xml:space="preserve">Sistemą sudaro: 
• aterektomijos kateteris, 
• rankena, turinti maitinimo elementais varomą variklį,
• vielos laikiklis su integruotu prisukamuoju įtaisu arba analogišku sprendimu, kuris procedūros metu neleistų vielai suktis.
• vamzdelis arba atliekų maišelis (priklausomai nuo kateterio dydžio).
- Sistema skirta naudoti tik vieną kartą, visi sistemos komponentai yra sterilūs, vienkartinio naudojimo prietaisai.                                                                                                     
- Kateterių dydžiai: 1.8 ir 2.2 mm su tiesiais galiukais; 2.2 mm su užlenktais galiukais ir 2.4 mm su užlenkiamais galiukais.
- Darbiniai ilgiai: 127 cm, 130 cm ir 149 cm. 
- Naudojami su 0,014" vielomis.
- Suderinami su 5F, 6F ir 7F introdiuseriais (priklausomai nuo kateterio dydžio).
</t>
  </si>
  <si>
    <t>Ištraukiamas stentas su integruotu balionioniniu kateteriu</t>
  </si>
  <si>
    <t>Stentas skirtas kontroliuojamam aterosklerotinės kraujagyslės sienelės pažeidimo modeliavimui, naudojant radialiai išplečiamą stento smaigalių konstrukciją
Stento diametrai - 3mm ir 4mm;
Suderinamas su 6F introdiuseriu;
Suderinamas su 0.14' kreipiančiąja viela;
Hidrofilinis distalinis padengimas ne mažesnis nei 30cm</t>
  </si>
  <si>
    <t>Lėtinių okliuzijų (CTO) praeinamumo/atramos kateteris</t>
  </si>
  <si>
    <t>Kateteriai intravaskulinės litotripsijos prietaisui</t>
  </si>
  <si>
    <t>Pakinklio stentas</t>
  </si>
  <si>
    <t>Savaime besiplečiantis nitinolinis stentas su greitojo pakeitimo (RX)  kateteteriu.
Su ne mažiau kaip 3 rentgenokontrastiniais žymenimis kiekviename stento gale;
Skirti darbui su 6,0 Fr introdiuseriu;
Turi būti pintos vielos konstrukcijos, padidinančios lankstumą;
Tinkama pravedimo viela - 0,018'' (0.046mm)
Vidinis diametras 0.087“;  
Stento ilgiai: 50 mm, 70mm, 90 mm, 110 mm, 125mm, 135mm, 155mm, 165mm, 175mm;
Dvigubo tinklelio ilgis: 40mm, 60mm, 80mm, 100mm, 115mm, 145mm, 155mm, 165mm;
Diametrai nuo ne mažiau 5 mm iki ne daugiau 8 mm; 
Naudojamas kateterio ilgis ne mažiau 130 cm, bendras ilgis ne mažiau 163 cm.</t>
  </si>
  <si>
    <t>Dengtas stentas</t>
  </si>
  <si>
    <t xml:space="preserve">Tinkams gydyti itin vingiuotas arterijas
ePTFE dengtas didelio lankstumo stentas dėl:
∙ Atvirų celių dizaino ir alternatyvių jungčių
∙ Įdėtų smailių, siekiant išvengti gijų kontakto
Suspaustas ant PTA baliono ir turintis:
∙ Trumpą defliacijos laiką
∙ Gerą stumiamumą ir atsekamumą
OTW tipo
Suderinamumas su viela pravedėju: 0,035”
Kateterio ilgis: 80 ir 140 cm
NP: 9 atm
RBP:
• Ø 5-7mm: 15 atm
• Ø 8mm: 14 atm
• Ø 9-10mm: 13 atm
Maksimalus po išplėtimo:
• Ø 5-8mm: ≤10mm
• Ø 9-10mm: ≤ 12mm
CoverTech kapsuliavimo technologija
Suderinamumas su introdiuseriu 6F (iki Ø8mm, L 17mm), 7F (≥8mmØ,
L27mm)
3 žymekliai kiekviename stento gale
Stento medžiaga: CoCr L605; Padengimas: ePTFE; Atatranka: ≤ 10 %
Sutrumpėjimas: • Ilgis 17 mm: ≤ 12 % • Ilgis 57 mm: ≤ 8 %
Stento skersmuo: 5; 6; 7; 8; 9; 10 mm
Stento ilgis: 17; 27; 37; 57
</t>
  </si>
  <si>
    <t>Vaistais dengtas PTA balionas 0,035"</t>
  </si>
  <si>
    <t>Savaime išsiplečianti kraujagyslių endoprotezavimo sistema (vidutinio dydžio graftai)</t>
  </si>
  <si>
    <t>Savaime išsiplečianti kraujagyslių endoprotezavimo sistema (didelio dydžio graftai)</t>
  </si>
  <si>
    <t xml:space="preserve">periferinis balionas, dengtas Sirolimu </t>
  </si>
  <si>
    <t>• Balionas turi būti suspaustas ne mažiau, kaip per 6 klostes.
• Įstūmimo sistema OTW („per vielą“) 0,018“ ir 0,035“ vieloms.
• Įstūmimo sistema Rx ir OTW 0,014“ vielai.
• Sirolimo dozė ne mažiau 1,27 mikrogramai kvadratiniam mm.
• Sirolimo (ir baliono) paviršius turi būti slidus, tai yra, hidrofilinis.
• Sirolimas sujungtas su fosfolipidiniu ar analogišku nešikliu.
• Turi būti mažiau 2 rentgenokontrastinės žymės.
• Kateterio ilgiai turi apimti ne mažesnį intervalą nuo 80 cm iki 150 cm.
• Tinkami naudoti per 4 Fr introdiuserį ir 5 Fr kateterį nukreipiklį.
• Baliono ilgių intervalas turi būti ne mažesnis nei nuo 2 cm iki 20 cm.
• Baliono diametrų intervalas turi būti ne mažesnis nei nuo 1,5 mm iki 12 mm.</t>
  </si>
  <si>
    <t>Savaime išsiskleidžiantis stentas 0.035'' vielai</t>
  </si>
  <si>
    <t>Trigubo apvalkalo kateteris
Kateterio ilgis: 80 ir 130 cm
Suderinamas su 6F introdiuseriais
Suderinamas su 8F kreipiamaisiais kateteriais
Suderinamas su 0,035” kreipiančiomis vielomis
4 tantalo žymekliai kiekviename stento gale
Nėra šokinėjimo efekto
Ergonomiška ir maža rankena
Stento skersmuo; 5,00; 6,00; 7,00; 8,00; 9,00; 10,00 mm.
Stento ilgis: 40; 60; 80; 100; 150; 200 mm.</t>
  </si>
  <si>
    <t>Didelio diametro savaime išsiplečiantys veniniai stentai</t>
  </si>
  <si>
    <t>Viso:</t>
  </si>
  <si>
    <t>Preliminarus kiekis 36 mėnesiams</t>
  </si>
  <si>
    <t>Vienkart.,steril. stentas is nitinolo
Stentas padengtas paclitaxelio vaistu ir biodegraduojančiu (per 360 dienų ištirpstančiu ) PVDF polimeru, turinčiu antiproliferacinį poveikį, ir mažinantį restenozių dažnį
Stento paviršiaus padengimo vaisto dozė ne daugiau 0.2 µg / mm²
Ergonomiška konstrukcija su dvigubo įvedimo sistema, tri-axial SDS stento sistema užtikrinanti tikslų išskleidimą, kur vidurinis ir distalinis segmentas turi rentgenokontrastinį markerį
Hibridinės ‘‘closed-open cell‘‘ stento dizainas 
Diametras: 6, 7 mm
Ilgis:40 , 60 ,80, 100, 120, 150 mm
praeinantys per 6 F kateterį , tinkantys 0,035‘‘ vielai
Kateterio ilgis 75 ir 130 cm , ''Crossing profile'' 0.083''
Distalinis ir proksimalinis stento galas turi po 4 rentgeno kontrastinius markerius iš tantalo medžiagos.</t>
  </si>
  <si>
    <r>
      <t xml:space="preserve">Taikomi kalcifikuotų kraujagyslių gydymui, naudojant kintamos pulsuojančios mechaninės energijos
perdavimą iš žemo slėgio užpildyto baliono į kalcifikuotus segmentus skirtinguose kraujagyslės sienelės
gyliuose, sudarant mikro įtrūkimus.
Galimybė rinktis iš kateterių skirtų koronarinėms, periferinėms ar žemiau kelio esančioms
kraujagyslėms.
Koronarinio kateterio baliono diamentrai 2.50; 3.00; 3.50; 4.00 mm; ilgis 12 mm; skirta naudoti su
0.014“ viela pravedėju; kateterio ilgis 138 cm.
Periferinio kateterio baliono diametrai 3.50; 4.0; 4.50; 5.00; 5.50; 6.00; 6.50; 7.00; 8.00 mm; ilgis 60
mm; kateterio ilgis 135 cm.
Žemiau kelio skirto kateterio baliono diametrai 2.50; 3.00; 3.50; 4.00 mm; ilgis 40 mm; kateterio ilgis
135 cm. </t>
    </r>
    <r>
      <rPr>
        <b/>
        <sz val="11"/>
        <rFont val="Times New Roman"/>
        <family val="1"/>
        <charset val="186"/>
      </rPr>
      <t>Kartu su kateteriais pateikiamas generatorius panaudai.</t>
    </r>
  </si>
  <si>
    <t>Sistemą sudaro lankstus, savaime išsiplečiantis endoprotezas/stentgraftas ir įstatymo kateteris.  endoprotezas/stentgraftas atsparus spaudimui ir sudarytas iš 3 sluoksnių. Vidinis nitinolio sluoksnis įkapsuliuotas tarp fluoropolimero sluoksnių.  Endoprotezas/stentgraftas turi radiologinius žymeklius, po tris kiekviename gale. Įvedimo kateteris turi rankenėlę su female luer jungtimi praplovimui. Rankenėlės pagalba kateteris valdomas viena ranka. Darbinis kateterio ilgis padengtas hidrofiline danga.  Kateteris turi radiožymeklius atitinkančius endoprotezo/stentgrafto proksimalinį ir distalinį galus. Endoprotezo/stentgrato diemetrai: 14 mm ir 16 mm; ilgiai nuo 30 mm iki 80 mm. ilgio pokytis kas 10 mm. Dydžių  Kateterio dydžiai nuo 12F ir 14F ,  darbiniai kateterio ilgiai: 80cm  ir 120cm.</t>
  </si>
  <si>
    <t>Savaime besiplečiantis, uždaromis gardelėmis pintas nitinolinis veninis stentas;
Lankstus;
Itin didelės radialinės jėgos;
Anti - atšokimo technologija;
Stento galuose turi turėti radiokontrastinius 4 tantalo markerius;
Skirti darbui su 10,0 Fr introdiuseriu;
Tinkama pravedimo viela - 0,035'';
Stento diametrai: 16-36mm;
Stento ilgiai ne mažesė ribose  nei: 30mm, 40mm, 60 mm, 80mm, 100mm;
Kateterio ilgis 100 cm.</t>
  </si>
  <si>
    <t>Sistemą sudaro lankstus, savaime išsiplečiantis endoprotezas/stentgraftas ir įstatymo kateteris. endoprotezas/stentgraftas atsparus spaudimui ir sudarytas iš 3 sluoksnių. Vidinis nitinolio sluoksnis įkapsuliuotas tarp fluoropolimero sluoksnių. Endoprotezas/stentgraftas turi radiologinius žymeklius, po tris kiekviename gale. Įvedimo kateteris turi rankenėlę su female luer jungtimi praplovimui. Rankenėlės pagalba kateteris valdomas viena ranka. Darbinis kateterio ilgis padengtas hidrofiline danga.  Kateteris turi radiožymeklius atitinkančius endoprotezo/stentgrafto proksimalinį ir distalinį galus. Endoprotezo/stentgrato diemetrai: 6 mm, 7 mm, 8 mm, 9 mm, 10 mm, 12 mm; ilgiai nuo 30 mm iki 125 mm. Daugiau nei 5 ilgio pasirikimo variatų.  Kateterio dydžiai  8F, 9F , 10F, 11F ir 12F, darbiniai kateterio ilgiai: 80cm  ir 120cm.</t>
  </si>
  <si>
    <t>Vaistus išskiriantys PTA balioniniai kateteriai (OTW tipo). Dengti Paclitaxel-Urea junginiu, išskiriantys vaistą Paklitakselį;  vaisto veikimas išlieka iki 180 dienų (pateikti klinikinius duomenis);  vaisto dozė - ne mažiau 3.5 µg/mm2; naudojami su 0,035” PTA vielomis; balionų diametrai nuo 4 iki 12 mm, ilgiai - 40-250 cm; 4 mm diametro balionai turi praeiti per 5F introdiuserį, 5-6 mm per 6F, 7-10 mm per 7Fr; balioninio kateterių naudojamas ilgis priklausomai nuo procedūros technikos 40 cm, 80cm ir 130 cm  (±1 cm); nominalus slėgis (NBP) – ne mažiau 8 atm, baliono plyšimo slėgis (RBP) – 9-14 atm priklausomai nuo baliono ilgio; universalaus panaudojimo – plėtimams ir stentavimui.</t>
  </si>
  <si>
    <t>Kateteris su integruotu kontroliuojamu, išskleidžiamu, nuožulniu galu, skirtu perėjimui per periferinių arterijų lėtinias okliuzijas.
Išskleidžiamo galiuko diametrai - 0,56mm, 0.61mm, 0,81mm, 1,27mm;
Išskleidimo ilgis - 5mm;
Ne mažiau kaip trys išoriniai diametrai pasirinktinai intervale nuo 2.7F iki 4.6F
Maksimalus slėgis - 360 psi.</t>
  </si>
  <si>
    <t>Vienkartinių medicinos pagalbos priemonių Intervencinės radiologijos skyriaus poreikiams pirkimas</t>
  </si>
  <si>
    <t>Planuojama kaina Eur be PVM</t>
  </si>
  <si>
    <t>Planuojama kaina
Eur su PVM</t>
  </si>
  <si>
    <t>BVPŽ kodas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</si>
</sst>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_-;\-* #,##0.0_-;_-* &quot;-&quot;??_-;_-@_-"/>
    <numFmt numFmtId="166" formatCode="#,##0.0"/>
  </numFmts>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0"/>
      <color rgb="FF7030A0"/>
      <name val="Times New Roman"/>
      <family val="1"/>
      <charset val="186"/>
    </font>
    <font>
      <sz val="11"/>
      <color rgb="FF7030A0"/>
      <name val="Calibri"/>
      <family val="2"/>
      <scheme val="minor"/>
    </font>
    <font>
      <sz val="10"/>
      <color theme="1"/>
      <name val="Times New Roman"/>
      <family val="1"/>
      <charset val="186"/>
    </font>
    <font>
      <sz val="11"/>
      <color rgb="FF000000"/>
      <name val="Calibri"/>
      <family val="2"/>
      <scheme val="minor"/>
    </font>
    <font>
      <b/>
      <sz val="12"/>
      <color theme="1"/>
      <name val="Calibri"/>
      <family val="2"/>
      <scheme val="minor"/>
    </font>
    <font>
      <sz val="11"/>
      <color theme="1"/>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1"/>
      <color rgb="FF000000"/>
      <name val="Times New Roman"/>
      <family val="1"/>
      <charset val="186"/>
    </font>
    <font>
      <b/>
      <sz val="1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theme="0" tint="-0.34998626667073579"/>
      </left>
      <right style="thin">
        <color theme="0" tint="-0.34998626667073579"/>
      </right>
      <top style="thin">
        <color theme="0" tint="-0.34998626667073579"/>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2" fillId="2" borderId="0" xfId="0" applyFont="1" applyFill="1"/>
    <xf numFmtId="166" fontId="2" fillId="2" borderId="0" xfId="0" applyNumberFormat="1" applyFont="1" applyFill="1"/>
    <xf numFmtId="0" fontId="0" fillId="2" borderId="0" xfId="0" applyFill="1"/>
    <xf numFmtId="166" fontId="2" fillId="2" borderId="0" xfId="0" applyNumberFormat="1" applyFont="1" applyFill="1" applyAlignment="1">
      <alignment horizontal="center" vertical="center"/>
    </xf>
    <xf numFmtId="4" fontId="3" fillId="2" borderId="0" xfId="0" applyNumberFormat="1" applyFont="1" applyFill="1" applyAlignment="1">
      <alignment vertical="top"/>
    </xf>
    <xf numFmtId="0" fontId="4" fillId="2" borderId="0" xfId="0" applyFont="1" applyFill="1"/>
    <xf numFmtId="0" fontId="0" fillId="2" borderId="2" xfId="0" applyFill="1" applyBorder="1"/>
    <xf numFmtId="4" fontId="5" fillId="2" borderId="0" xfId="0" applyNumberFormat="1" applyFont="1" applyFill="1" applyAlignment="1">
      <alignment vertical="top"/>
    </xf>
    <xf numFmtId="166" fontId="7" fillId="2" borderId="0" xfId="0" applyNumberFormat="1" applyFont="1" applyFill="1"/>
    <xf numFmtId="0" fontId="8" fillId="2" borderId="0" xfId="0" applyFont="1" applyFill="1"/>
    <xf numFmtId="165" fontId="8" fillId="2" borderId="0" xfId="1" applyNumberFormat="1" applyFont="1" applyFill="1"/>
    <xf numFmtId="4" fontId="8" fillId="2" borderId="0" xfId="0" applyNumberFormat="1" applyFont="1" applyFill="1"/>
    <xf numFmtId="166" fontId="8" fillId="2" borderId="0" xfId="0" applyNumberFormat="1" applyFont="1" applyFill="1"/>
    <xf numFmtId="0" fontId="9" fillId="2" borderId="0" xfId="0" applyFont="1" applyFill="1"/>
    <xf numFmtId="0" fontId="10" fillId="2" borderId="1" xfId="0" applyFont="1" applyFill="1" applyBorder="1" applyAlignment="1">
      <alignment horizontal="center" vertical="center" wrapText="1"/>
    </xf>
    <xf numFmtId="165" fontId="10" fillId="2" borderId="1" xfId="1"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166" fontId="10" fillId="2" borderId="1" xfId="0" applyNumberFormat="1" applyFont="1" applyFill="1" applyBorder="1" applyAlignment="1">
      <alignment horizontal="center" vertical="center" wrapText="1"/>
    </xf>
    <xf numFmtId="0" fontId="11" fillId="2" borderId="2" xfId="0" applyFont="1" applyFill="1" applyBorder="1" applyAlignment="1">
      <alignment horizontal="left" vertical="top" wrapText="1"/>
    </xf>
    <xf numFmtId="0" fontId="8" fillId="2" borderId="2" xfId="0" applyFont="1" applyFill="1" applyBorder="1"/>
    <xf numFmtId="165" fontId="12" fillId="2" borderId="2" xfId="1" applyNumberFormat="1" applyFont="1" applyFill="1" applyBorder="1" applyAlignment="1">
      <alignment horizontal="right" vertical="top" wrapText="1"/>
    </xf>
    <xf numFmtId="0" fontId="12" fillId="2" borderId="2" xfId="0" applyFont="1" applyFill="1" applyBorder="1" applyAlignment="1">
      <alignment horizontal="right" vertical="top" wrapText="1"/>
    </xf>
    <xf numFmtId="4" fontId="10" fillId="2" borderId="2" xfId="0" applyNumberFormat="1" applyFont="1" applyFill="1" applyBorder="1" applyAlignment="1">
      <alignment horizontal="right" vertical="top" wrapText="1"/>
    </xf>
    <xf numFmtId="0" fontId="11" fillId="2" borderId="2" xfId="0" applyFont="1" applyFill="1" applyBorder="1" applyAlignment="1">
      <alignment vertical="top" wrapText="1"/>
    </xf>
    <xf numFmtId="166" fontId="9" fillId="2" borderId="2" xfId="0" applyNumberFormat="1" applyFont="1" applyFill="1" applyBorder="1"/>
    <xf numFmtId="0" fontId="11" fillId="2" borderId="2" xfId="0" applyFont="1" applyFill="1" applyBorder="1" applyAlignment="1">
      <alignment horizontal="center" vertical="center" wrapText="1"/>
    </xf>
    <xf numFmtId="4" fontId="5" fillId="2" borderId="3" xfId="0" applyNumberFormat="1" applyFont="1" applyFill="1" applyBorder="1" applyAlignment="1">
      <alignment vertical="top"/>
    </xf>
    <xf numFmtId="0" fontId="6" fillId="2" borderId="0" xfId="0" applyFont="1" applyFill="1" applyAlignment="1">
      <alignment horizontal="right" vertical="top" wrapText="1"/>
    </xf>
    <xf numFmtId="165" fontId="6" fillId="2" borderId="0" xfId="1" applyNumberFormat="1" applyFont="1" applyFill="1" applyBorder="1" applyAlignment="1">
      <alignment horizontal="right" vertical="top" wrapText="1"/>
    </xf>
    <xf numFmtId="4" fontId="6" fillId="2" borderId="0" xfId="0" applyNumberFormat="1" applyFont="1" applyFill="1" applyAlignment="1">
      <alignment horizontal="right" vertical="top" wrapText="1"/>
    </xf>
    <xf numFmtId="0" fontId="8" fillId="2" borderId="2"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03199-DC70-4003-8FAC-C031FC5E7E22}">
  <dimension ref="A1:AF32"/>
  <sheetViews>
    <sheetView tabSelected="1" topLeftCell="A22" workbookViewId="0">
      <selection activeCell="D24" sqref="D24"/>
    </sheetView>
  </sheetViews>
  <sheetFormatPr defaultColWidth="8.85546875" defaultRowHeight="15" x14ac:dyDescent="0.25"/>
  <cols>
    <col min="1" max="1" width="8.85546875" style="3"/>
    <col min="2" max="2" width="34.85546875" customWidth="1"/>
    <col min="3" max="3" width="82.42578125" customWidth="1"/>
    <col min="4" max="4" width="13.42578125" customWidth="1"/>
    <col min="5" max="5" width="12.7109375" customWidth="1"/>
    <col min="6" max="6" width="6.7109375" customWidth="1"/>
    <col min="7" max="7" width="12.7109375" customWidth="1"/>
    <col min="8" max="8" width="15.42578125" customWidth="1"/>
    <col min="9" max="9" width="14.28515625" style="3" customWidth="1"/>
    <col min="10" max="10" width="12.28515625" hidden="1" customWidth="1"/>
    <col min="11" max="11" width="23.42578125" customWidth="1"/>
  </cols>
  <sheetData>
    <row r="1" spans="1:32" s="3" customFormat="1" x14ac:dyDescent="0.25">
      <c r="A1" s="10"/>
      <c r="B1" s="10" t="s">
        <v>0</v>
      </c>
      <c r="C1" s="10"/>
      <c r="D1" s="10"/>
      <c r="E1" s="11"/>
      <c r="F1" s="10"/>
      <c r="G1" s="12"/>
      <c r="H1" s="13"/>
      <c r="I1" s="13"/>
      <c r="J1" s="2"/>
    </row>
    <row r="2" spans="1:32" s="3" customFormat="1" x14ac:dyDescent="0.25">
      <c r="A2" s="10"/>
      <c r="B2" s="14" t="s">
        <v>46</v>
      </c>
      <c r="C2" s="10"/>
      <c r="D2" s="10"/>
      <c r="E2" s="11"/>
      <c r="F2" s="10"/>
      <c r="G2" s="12"/>
      <c r="H2" s="13"/>
      <c r="I2" s="13"/>
      <c r="J2" s="2"/>
    </row>
    <row r="3" spans="1:32" s="3" customFormat="1" x14ac:dyDescent="0.25">
      <c r="A3" s="10"/>
      <c r="B3" s="10"/>
      <c r="C3" s="10"/>
      <c r="D3" s="10"/>
      <c r="E3" s="11"/>
      <c r="F3" s="10"/>
      <c r="G3" s="12"/>
      <c r="H3" s="13"/>
      <c r="I3" s="13"/>
      <c r="J3" s="2"/>
    </row>
    <row r="4" spans="1:32" s="3" customFormat="1" ht="57" x14ac:dyDescent="0.25">
      <c r="A4" s="15" t="s">
        <v>1</v>
      </c>
      <c r="B4" s="15" t="s">
        <v>2</v>
      </c>
      <c r="C4" s="15" t="s">
        <v>3</v>
      </c>
      <c r="D4" s="15" t="s">
        <v>38</v>
      </c>
      <c r="E4" s="16" t="s">
        <v>47</v>
      </c>
      <c r="F4" s="15" t="s">
        <v>4</v>
      </c>
      <c r="G4" s="17" t="s">
        <v>48</v>
      </c>
      <c r="H4" s="18" t="s">
        <v>5</v>
      </c>
      <c r="I4" s="18" t="s">
        <v>6</v>
      </c>
      <c r="J4" s="4" t="s">
        <v>7</v>
      </c>
      <c r="K4" s="31" t="s">
        <v>49</v>
      </c>
    </row>
    <row r="5" spans="1:32" s="6" customFormat="1" ht="90" x14ac:dyDescent="0.25">
      <c r="A5" s="19">
        <v>1</v>
      </c>
      <c r="B5" s="24" t="s">
        <v>8</v>
      </c>
      <c r="C5" s="19" t="s">
        <v>9</v>
      </c>
      <c r="D5" s="26">
        <v>30</v>
      </c>
      <c r="E5" s="26">
        <v>525</v>
      </c>
      <c r="F5" s="26">
        <v>5</v>
      </c>
      <c r="G5" s="26">
        <f t="shared" ref="G5:G22" si="0">E5*1.05</f>
        <v>551.25</v>
      </c>
      <c r="H5" s="26">
        <f t="shared" ref="H5:H22" si="1">SUM(D5*E5)</f>
        <v>15750</v>
      </c>
      <c r="I5" s="26">
        <f t="shared" ref="I5:I22" si="2">G5*D5</f>
        <v>16537.5</v>
      </c>
      <c r="J5" s="5">
        <f t="shared" ref="J5:J22" si="3">SUM(H5*5/100)</f>
        <v>787.5</v>
      </c>
      <c r="K5" s="31"/>
    </row>
    <row r="6" spans="1:32" s="6" customFormat="1" ht="195" x14ac:dyDescent="0.25">
      <c r="A6" s="19">
        <v>2</v>
      </c>
      <c r="B6" s="24" t="s">
        <v>10</v>
      </c>
      <c r="C6" s="19" t="s">
        <v>11</v>
      </c>
      <c r="D6" s="26">
        <v>800</v>
      </c>
      <c r="E6" s="26">
        <v>64</v>
      </c>
      <c r="F6" s="26">
        <v>5</v>
      </c>
      <c r="G6" s="26">
        <f t="shared" si="0"/>
        <v>67.2</v>
      </c>
      <c r="H6" s="26">
        <f t="shared" si="1"/>
        <v>51200</v>
      </c>
      <c r="I6" s="26">
        <f t="shared" si="2"/>
        <v>53760</v>
      </c>
      <c r="J6" s="5"/>
      <c r="K6" s="31"/>
    </row>
    <row r="7" spans="1:32" s="6" customFormat="1" ht="141" customHeight="1" x14ac:dyDescent="0.25">
      <c r="A7" s="19">
        <v>3</v>
      </c>
      <c r="B7" s="24" t="s">
        <v>12</v>
      </c>
      <c r="C7" s="19" t="s">
        <v>13</v>
      </c>
      <c r="D7" s="26">
        <v>9</v>
      </c>
      <c r="E7" s="26">
        <v>998</v>
      </c>
      <c r="F7" s="26">
        <v>5</v>
      </c>
      <c r="G7" s="26">
        <f t="shared" si="0"/>
        <v>1047.9000000000001</v>
      </c>
      <c r="H7" s="26">
        <f t="shared" si="1"/>
        <v>8982</v>
      </c>
      <c r="I7" s="26">
        <f t="shared" si="2"/>
        <v>9431.1</v>
      </c>
      <c r="J7" s="5">
        <f t="shared" si="3"/>
        <v>449.1</v>
      </c>
      <c r="K7" s="31"/>
    </row>
    <row r="8" spans="1:32" s="7" customFormat="1" ht="195" x14ac:dyDescent="0.25">
      <c r="A8" s="19">
        <v>4</v>
      </c>
      <c r="B8" s="24" t="s">
        <v>14</v>
      </c>
      <c r="C8" s="19" t="s">
        <v>39</v>
      </c>
      <c r="D8" s="26">
        <v>100</v>
      </c>
      <c r="E8" s="26">
        <v>1175</v>
      </c>
      <c r="F8" s="26">
        <v>5</v>
      </c>
      <c r="G8" s="26">
        <f t="shared" si="0"/>
        <v>1233.75</v>
      </c>
      <c r="H8" s="26">
        <f t="shared" si="1"/>
        <v>117500</v>
      </c>
      <c r="I8" s="26">
        <f t="shared" si="2"/>
        <v>123375</v>
      </c>
      <c r="J8" s="27">
        <f t="shared" si="3"/>
        <v>5875</v>
      </c>
      <c r="K8" s="31"/>
      <c r="L8" s="3"/>
      <c r="M8" s="3"/>
      <c r="N8" s="3"/>
      <c r="O8" s="3"/>
      <c r="P8" s="3"/>
      <c r="Q8" s="3"/>
      <c r="R8" s="3"/>
      <c r="S8" s="3"/>
      <c r="T8" s="3"/>
      <c r="U8" s="3"/>
      <c r="V8" s="3"/>
      <c r="W8" s="3"/>
      <c r="X8" s="3"/>
      <c r="Y8" s="3"/>
      <c r="Z8" s="3"/>
      <c r="AA8" s="3"/>
      <c r="AB8" s="3"/>
      <c r="AC8" s="3"/>
      <c r="AD8" s="3"/>
      <c r="AE8" s="3"/>
      <c r="AF8" s="3"/>
    </row>
    <row r="9" spans="1:32" s="3" customFormat="1" ht="120" x14ac:dyDescent="0.25">
      <c r="A9" s="19">
        <v>5</v>
      </c>
      <c r="B9" s="24" t="s">
        <v>15</v>
      </c>
      <c r="C9" s="19" t="s">
        <v>16</v>
      </c>
      <c r="D9" s="26">
        <v>100</v>
      </c>
      <c r="E9" s="26">
        <v>2550</v>
      </c>
      <c r="F9" s="26">
        <v>5</v>
      </c>
      <c r="G9" s="26">
        <f t="shared" si="0"/>
        <v>2677.5</v>
      </c>
      <c r="H9" s="26">
        <f t="shared" si="1"/>
        <v>255000</v>
      </c>
      <c r="I9" s="26">
        <f t="shared" si="2"/>
        <v>267750</v>
      </c>
      <c r="J9" s="8">
        <f t="shared" si="3"/>
        <v>12750</v>
      </c>
      <c r="K9" s="31"/>
    </row>
    <row r="10" spans="1:32" s="3" customFormat="1" ht="184.5" customHeight="1" x14ac:dyDescent="0.25">
      <c r="A10" s="19">
        <v>6</v>
      </c>
      <c r="B10" s="24" t="s">
        <v>17</v>
      </c>
      <c r="C10" s="19" t="s">
        <v>18</v>
      </c>
      <c r="D10" s="26">
        <v>15</v>
      </c>
      <c r="E10" s="26">
        <v>2100</v>
      </c>
      <c r="F10" s="26">
        <v>5</v>
      </c>
      <c r="G10" s="26">
        <f t="shared" si="0"/>
        <v>2205</v>
      </c>
      <c r="H10" s="26">
        <f t="shared" si="1"/>
        <v>31500</v>
      </c>
      <c r="I10" s="26">
        <f t="shared" si="2"/>
        <v>33075</v>
      </c>
      <c r="J10" s="8">
        <f t="shared" si="3"/>
        <v>1575</v>
      </c>
      <c r="K10" s="31"/>
    </row>
    <row r="11" spans="1:32" s="3" customFormat="1" ht="210" x14ac:dyDescent="0.25">
      <c r="A11" s="19">
        <v>7</v>
      </c>
      <c r="B11" s="24" t="s">
        <v>19</v>
      </c>
      <c r="C11" s="19" t="s">
        <v>20</v>
      </c>
      <c r="D11" s="26">
        <v>15</v>
      </c>
      <c r="E11" s="26">
        <v>1995</v>
      </c>
      <c r="F11" s="26">
        <v>5</v>
      </c>
      <c r="G11" s="26">
        <f t="shared" si="0"/>
        <v>2094.75</v>
      </c>
      <c r="H11" s="26">
        <f t="shared" si="1"/>
        <v>29925</v>
      </c>
      <c r="I11" s="26">
        <f t="shared" si="2"/>
        <v>31421.25</v>
      </c>
      <c r="J11" s="8">
        <f t="shared" si="3"/>
        <v>1496.25</v>
      </c>
      <c r="K11" s="31"/>
    </row>
    <row r="12" spans="1:32" s="3" customFormat="1" ht="90" x14ac:dyDescent="0.25">
      <c r="A12" s="19">
        <v>8</v>
      </c>
      <c r="B12" s="24" t="s">
        <v>21</v>
      </c>
      <c r="C12" s="19" t="s">
        <v>22</v>
      </c>
      <c r="D12" s="26">
        <v>20</v>
      </c>
      <c r="E12" s="26">
        <v>2540</v>
      </c>
      <c r="F12" s="26">
        <v>5</v>
      </c>
      <c r="G12" s="26">
        <f t="shared" si="0"/>
        <v>2667</v>
      </c>
      <c r="H12" s="26">
        <f t="shared" si="1"/>
        <v>50800</v>
      </c>
      <c r="I12" s="26">
        <f t="shared" si="2"/>
        <v>53340</v>
      </c>
      <c r="J12" s="8">
        <f t="shared" si="3"/>
        <v>2540</v>
      </c>
      <c r="K12" s="31"/>
    </row>
    <row r="13" spans="1:32" s="3" customFormat="1" ht="90" x14ac:dyDescent="0.25">
      <c r="A13" s="19">
        <v>9</v>
      </c>
      <c r="B13" s="24" t="s">
        <v>23</v>
      </c>
      <c r="C13" s="19" t="s">
        <v>45</v>
      </c>
      <c r="D13" s="26">
        <v>30</v>
      </c>
      <c r="E13" s="26">
        <v>720</v>
      </c>
      <c r="F13" s="26">
        <v>5</v>
      </c>
      <c r="G13" s="26">
        <f t="shared" si="0"/>
        <v>756</v>
      </c>
      <c r="H13" s="26">
        <f t="shared" si="1"/>
        <v>21600</v>
      </c>
      <c r="I13" s="26">
        <f t="shared" si="2"/>
        <v>22680</v>
      </c>
      <c r="J13" s="8">
        <f t="shared" si="3"/>
        <v>1080</v>
      </c>
      <c r="K13" s="31"/>
    </row>
    <row r="14" spans="1:32" s="3" customFormat="1" ht="233.25" customHeight="1" x14ac:dyDescent="0.25">
      <c r="A14" s="19">
        <v>10</v>
      </c>
      <c r="B14" s="24" t="s">
        <v>24</v>
      </c>
      <c r="C14" s="19" t="s">
        <v>40</v>
      </c>
      <c r="D14" s="26">
        <v>100</v>
      </c>
      <c r="E14" s="26">
        <v>2950</v>
      </c>
      <c r="F14" s="26">
        <v>5</v>
      </c>
      <c r="G14" s="26">
        <f t="shared" si="0"/>
        <v>3097.5</v>
      </c>
      <c r="H14" s="26">
        <f t="shared" si="1"/>
        <v>295000</v>
      </c>
      <c r="I14" s="26">
        <f t="shared" si="2"/>
        <v>309750</v>
      </c>
      <c r="J14" s="8">
        <f t="shared" si="3"/>
        <v>14750</v>
      </c>
      <c r="K14" s="31"/>
    </row>
    <row r="15" spans="1:32" s="3" customFormat="1" ht="150" x14ac:dyDescent="0.25">
      <c r="A15" s="19">
        <v>11</v>
      </c>
      <c r="B15" s="24" t="s">
        <v>25</v>
      </c>
      <c r="C15" s="19" t="s">
        <v>26</v>
      </c>
      <c r="D15" s="26">
        <v>100</v>
      </c>
      <c r="E15" s="26">
        <v>1190</v>
      </c>
      <c r="F15" s="26">
        <v>5</v>
      </c>
      <c r="G15" s="26">
        <f t="shared" si="0"/>
        <v>1249.5</v>
      </c>
      <c r="H15" s="26">
        <f t="shared" si="1"/>
        <v>119000</v>
      </c>
      <c r="I15" s="26">
        <f t="shared" si="2"/>
        <v>124950</v>
      </c>
      <c r="J15" s="8">
        <f t="shared" si="3"/>
        <v>5950</v>
      </c>
      <c r="K15" s="31"/>
    </row>
    <row r="16" spans="1:32" s="3" customFormat="1" ht="405" x14ac:dyDescent="0.25">
      <c r="A16" s="19">
        <v>12</v>
      </c>
      <c r="B16" s="24" t="s">
        <v>27</v>
      </c>
      <c r="C16" s="19" t="s">
        <v>28</v>
      </c>
      <c r="D16" s="26">
        <v>120</v>
      </c>
      <c r="E16" s="26">
        <v>1445</v>
      </c>
      <c r="F16" s="26">
        <v>5</v>
      </c>
      <c r="G16" s="26">
        <f t="shared" si="0"/>
        <v>1517.25</v>
      </c>
      <c r="H16" s="26">
        <f t="shared" si="1"/>
        <v>173400</v>
      </c>
      <c r="I16" s="26">
        <f t="shared" si="2"/>
        <v>182070</v>
      </c>
      <c r="J16" s="8">
        <f t="shared" si="3"/>
        <v>8670</v>
      </c>
      <c r="K16" s="31"/>
    </row>
    <row r="17" spans="1:11" s="3" customFormat="1" ht="120" x14ac:dyDescent="0.25">
      <c r="A17" s="19">
        <v>13</v>
      </c>
      <c r="B17" s="24" t="s">
        <v>29</v>
      </c>
      <c r="C17" s="19" t="s">
        <v>44</v>
      </c>
      <c r="D17" s="26">
        <v>400</v>
      </c>
      <c r="E17" s="26">
        <v>480</v>
      </c>
      <c r="F17" s="26">
        <v>5</v>
      </c>
      <c r="G17" s="26">
        <f t="shared" si="0"/>
        <v>504</v>
      </c>
      <c r="H17" s="26">
        <f t="shared" si="1"/>
        <v>192000</v>
      </c>
      <c r="I17" s="26">
        <f t="shared" si="2"/>
        <v>201600</v>
      </c>
      <c r="J17" s="8">
        <f t="shared" si="3"/>
        <v>9600</v>
      </c>
      <c r="K17" s="31"/>
    </row>
    <row r="18" spans="1:11" s="3" customFormat="1" ht="150" x14ac:dyDescent="0.25">
      <c r="A18" s="19">
        <v>14</v>
      </c>
      <c r="B18" s="24" t="s">
        <v>30</v>
      </c>
      <c r="C18" s="19" t="s">
        <v>43</v>
      </c>
      <c r="D18" s="26">
        <v>60</v>
      </c>
      <c r="E18" s="26">
        <v>2764</v>
      </c>
      <c r="F18" s="26">
        <v>5</v>
      </c>
      <c r="G18" s="26">
        <f t="shared" si="0"/>
        <v>2902.2000000000003</v>
      </c>
      <c r="H18" s="26">
        <f t="shared" si="1"/>
        <v>165840</v>
      </c>
      <c r="I18" s="26">
        <f t="shared" si="2"/>
        <v>174132.00000000003</v>
      </c>
      <c r="J18" s="8">
        <f t="shared" si="3"/>
        <v>8292</v>
      </c>
      <c r="K18" s="31"/>
    </row>
    <row r="19" spans="1:11" s="3" customFormat="1" ht="135" x14ac:dyDescent="0.25">
      <c r="A19" s="19">
        <v>15</v>
      </c>
      <c r="B19" s="24" t="s">
        <v>31</v>
      </c>
      <c r="C19" s="19" t="s">
        <v>41</v>
      </c>
      <c r="D19" s="26">
        <v>30</v>
      </c>
      <c r="E19" s="26">
        <v>3567</v>
      </c>
      <c r="F19" s="26">
        <v>5</v>
      </c>
      <c r="G19" s="26">
        <f t="shared" si="0"/>
        <v>3745.3500000000004</v>
      </c>
      <c r="H19" s="26">
        <f t="shared" si="1"/>
        <v>107010</v>
      </c>
      <c r="I19" s="26">
        <f t="shared" si="2"/>
        <v>112360.50000000001</v>
      </c>
      <c r="J19" s="8">
        <f t="shared" si="3"/>
        <v>5350.5</v>
      </c>
      <c r="K19" s="31"/>
    </row>
    <row r="20" spans="1:11" s="3" customFormat="1" ht="165" x14ac:dyDescent="0.25">
      <c r="A20" s="19">
        <v>16</v>
      </c>
      <c r="B20" s="24" t="s">
        <v>32</v>
      </c>
      <c r="C20" s="19" t="s">
        <v>33</v>
      </c>
      <c r="D20" s="26">
        <v>400</v>
      </c>
      <c r="E20" s="26">
        <v>396</v>
      </c>
      <c r="F20" s="26">
        <v>5</v>
      </c>
      <c r="G20" s="26">
        <f t="shared" si="0"/>
        <v>415.8</v>
      </c>
      <c r="H20" s="26">
        <f t="shared" si="1"/>
        <v>158400</v>
      </c>
      <c r="I20" s="26">
        <f t="shared" si="2"/>
        <v>166320</v>
      </c>
      <c r="J20" s="8">
        <f t="shared" si="3"/>
        <v>7920</v>
      </c>
      <c r="K20" s="31"/>
    </row>
    <row r="21" spans="1:11" s="3" customFormat="1" ht="150" x14ac:dyDescent="0.25">
      <c r="A21" s="19">
        <v>17</v>
      </c>
      <c r="B21" s="24" t="s">
        <v>34</v>
      </c>
      <c r="C21" s="19" t="s">
        <v>35</v>
      </c>
      <c r="D21" s="26">
        <v>400</v>
      </c>
      <c r="E21" s="26">
        <v>470</v>
      </c>
      <c r="F21" s="26">
        <v>5</v>
      </c>
      <c r="G21" s="26">
        <f t="shared" si="0"/>
        <v>493.5</v>
      </c>
      <c r="H21" s="26">
        <f t="shared" si="1"/>
        <v>188000</v>
      </c>
      <c r="I21" s="26">
        <f t="shared" si="2"/>
        <v>197400</v>
      </c>
      <c r="J21" s="8">
        <f t="shared" si="3"/>
        <v>9400</v>
      </c>
      <c r="K21" s="31"/>
    </row>
    <row r="22" spans="1:11" s="3" customFormat="1" ht="150" x14ac:dyDescent="0.25">
      <c r="A22" s="19">
        <v>18</v>
      </c>
      <c r="B22" s="24" t="s">
        <v>36</v>
      </c>
      <c r="C22" s="19" t="s">
        <v>42</v>
      </c>
      <c r="D22" s="26">
        <v>15</v>
      </c>
      <c r="E22" s="26">
        <v>1400</v>
      </c>
      <c r="F22" s="26">
        <v>5</v>
      </c>
      <c r="G22" s="26">
        <f t="shared" si="0"/>
        <v>1470</v>
      </c>
      <c r="H22" s="26">
        <f t="shared" si="1"/>
        <v>21000</v>
      </c>
      <c r="I22" s="26">
        <f t="shared" si="2"/>
        <v>22050</v>
      </c>
      <c r="J22" s="8">
        <f t="shared" si="3"/>
        <v>1050</v>
      </c>
      <c r="K22" s="31"/>
    </row>
    <row r="23" spans="1:11" s="3" customFormat="1" ht="15.75" x14ac:dyDescent="0.25">
      <c r="A23" s="20"/>
      <c r="B23" s="20"/>
      <c r="C23" s="20"/>
      <c r="D23" s="20">
        <f>SUM(D5:D22)</f>
        <v>2744</v>
      </c>
      <c r="E23" s="21"/>
      <c r="F23" s="22"/>
      <c r="G23" s="23" t="s">
        <v>37</v>
      </c>
      <c r="H23" s="25">
        <f>SUM(H5:H22)</f>
        <v>2001907</v>
      </c>
      <c r="I23" s="25">
        <f>SUM(I5:I22)</f>
        <v>2102002.35</v>
      </c>
      <c r="J23" s="9">
        <f>SUM(J5:J22)</f>
        <v>97535.35</v>
      </c>
      <c r="K23" s="31"/>
    </row>
    <row r="24" spans="1:11" s="3" customFormat="1" x14ac:dyDescent="0.25">
      <c r="A24" s="1"/>
      <c r="B24" s="1"/>
      <c r="C24" s="1"/>
      <c r="D24" s="1"/>
      <c r="E24" s="29"/>
      <c r="F24" s="28"/>
      <c r="G24" s="30"/>
      <c r="H24" s="2"/>
      <c r="I24" s="2"/>
      <c r="J24" s="2"/>
    </row>
    <row r="25" spans="1:11" s="3" customFormat="1" x14ac:dyDescent="0.25">
      <c r="A25" s="1"/>
      <c r="B25" s="1"/>
      <c r="C25" s="1"/>
      <c r="D25" s="1"/>
      <c r="E25" s="29"/>
      <c r="F25" s="28"/>
      <c r="G25" s="30"/>
      <c r="H25" s="2"/>
      <c r="I25" s="2"/>
      <c r="J25" s="2"/>
    </row>
    <row r="26" spans="1:11" s="3" customFormat="1" x14ac:dyDescent="0.25">
      <c r="A26" s="1"/>
      <c r="B26" s="1"/>
      <c r="C26" s="1"/>
      <c r="D26" s="1"/>
      <c r="E26" s="29"/>
      <c r="F26" s="28"/>
      <c r="G26" s="30"/>
      <c r="H26" s="2"/>
      <c r="I26" s="2"/>
      <c r="J26" s="2"/>
    </row>
    <row r="27" spans="1:11" s="3" customFormat="1" x14ac:dyDescent="0.25">
      <c r="A27" s="1"/>
      <c r="B27" s="1"/>
      <c r="C27" s="1"/>
      <c r="D27" s="1"/>
      <c r="E27" s="29"/>
      <c r="F27" s="28"/>
      <c r="G27" s="30"/>
      <c r="H27" s="2"/>
      <c r="I27" s="2"/>
      <c r="J27" s="2"/>
    </row>
    <row r="28" spans="1:11" s="3" customFormat="1" x14ac:dyDescent="0.25">
      <c r="A28" s="1"/>
      <c r="B28" s="1"/>
      <c r="C28" s="1"/>
      <c r="D28" s="1"/>
      <c r="E28" s="29"/>
      <c r="F28" s="28"/>
      <c r="G28" s="30"/>
      <c r="H28" s="2"/>
      <c r="I28" s="2"/>
      <c r="J28" s="2"/>
    </row>
    <row r="29" spans="1:11" s="3" customFormat="1" x14ac:dyDescent="0.25"/>
    <row r="30" spans="1:11" s="3" customFormat="1" x14ac:dyDescent="0.25"/>
    <row r="31" spans="1:11" s="3" customFormat="1" x14ac:dyDescent="0.25"/>
    <row r="32" spans="1:11" s="3" customForma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2025-01-24T09:56:17Z</dcterms:created>
  <dcterms:modified xsi:type="dcterms:W3CDTF">2025-02-07T13:25:16Z</dcterms:modified>
</cp:coreProperties>
</file>